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D:\UFFICIO USR COORDINATORE\A.S. 2021 2022\CAMPIONATI STUDENTESCHI 2021 2022\ATLETICA LEGGERA\FASE REGIONALE\CLASSIFICHE FINALI REGIONALI\"/>
    </mc:Choice>
  </mc:AlternateContent>
  <xr:revisionPtr revIDLastSave="0" documentId="13_ncr:1_{2F963BBE-E6E4-4CFF-95C3-9181C4A96465}" xr6:coauthVersionLast="47" xr6:coauthVersionMax="47" xr10:uidLastSave="{00000000-0000-0000-0000-000000000000}"/>
  <bookViews>
    <workbookView xWindow="-120" yWindow="-120" windowWidth="29040" windowHeight="15840" activeTab="7" xr2:uid="{00000000-000D-0000-FFFF-FFFF00000000}"/>
  </bookViews>
  <sheets>
    <sheet name="80 MT" sheetId="1" r:id="rId1"/>
    <sheet name="80 HS" sheetId="2" r:id="rId2"/>
    <sheet name="1000MT" sheetId="3" r:id="rId3"/>
    <sheet name="ALTO" sheetId="4" r:id="rId4"/>
    <sheet name="LUNGO" sheetId="5" r:id="rId5"/>
    <sheet name="VORTEX" sheetId="6" r:id="rId6"/>
    <sheet name="STAFFETTA" sheetId="7" r:id="rId7"/>
    <sheet name="CLASSIFICA RIEPILOGO FINALE" sheetId="8" r:id="rId8"/>
    <sheet name="QUALIFICATI FASE NAZIONALE" sheetId="9" r:id="rId9"/>
  </sheets>
  <definedNames>
    <definedName name="_xlnm._FilterDatabase" localSheetId="2" hidden="1">'1000MT'!$A$5:$E$15</definedName>
    <definedName name="_xlnm._FilterDatabase" localSheetId="1" hidden="1">'80 HS'!$A$5:$E$27</definedName>
    <definedName name="_xlnm._FilterDatabase" localSheetId="0" hidden="1">'80 MT'!$A$4:$E$14</definedName>
    <definedName name="_xlnm._FilterDatabase" localSheetId="3" hidden="1">ALTO!$A$5:$E$5</definedName>
    <definedName name="_xlnm._FilterDatabase" localSheetId="7" hidden="1">'CLASSIFICA RIEPILOGO FINALE'!$A$3:$J$3</definedName>
    <definedName name="_xlnm._FilterDatabase" localSheetId="4" hidden="1">LUNGO!$A$5:$E$5</definedName>
    <definedName name="_xlnm._FilterDatabase" localSheetId="6" hidden="1">STAFFETTA!$A$6:$D$6</definedName>
    <definedName name="_xlnm._FilterDatabase" localSheetId="5" hidden="1">VORTEX!$A$5:$E$5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4" i="8" l="1"/>
  <c r="I11" i="8"/>
  <c r="I10" i="8"/>
  <c r="I9" i="8"/>
  <c r="I8" i="8"/>
  <c r="I7" i="8"/>
  <c r="I6" i="8"/>
  <c r="I5" i="8"/>
</calcChain>
</file>

<file path=xl/sharedStrings.xml><?xml version="1.0" encoding="utf-8"?>
<sst xmlns="http://schemas.openxmlformats.org/spreadsheetml/2006/main" count="381" uniqueCount="196">
  <si>
    <t>CAMPIONATI STUDENTESCHI ATLETICA LEGGERA PISTA</t>
  </si>
  <si>
    <t>CATEGORIA CADETTE</t>
  </si>
  <si>
    <t xml:space="preserve">COGNOME NOME </t>
  </si>
  <si>
    <t>SCUOLA</t>
  </si>
  <si>
    <t>DISCIPLINA</t>
  </si>
  <si>
    <t>RISULTATO</t>
  </si>
  <si>
    <t>PUNTEGGIO</t>
  </si>
  <si>
    <t>80 MT</t>
  </si>
  <si>
    <t>80 HS</t>
  </si>
  <si>
    <t>ALTO</t>
  </si>
  <si>
    <t>LUNGO</t>
  </si>
  <si>
    <t>VORTEX</t>
  </si>
  <si>
    <t>STAFFETTA</t>
  </si>
  <si>
    <t>PERAGINE ENZO</t>
  </si>
  <si>
    <t>LOVISOLO ANTONIO</t>
  </si>
  <si>
    <t>CATEGORIA CADETTI</t>
  </si>
  <si>
    <t>GRAZIANO ARES</t>
  </si>
  <si>
    <t>BOSSI ANDREA</t>
  </si>
  <si>
    <t>DE ROBERTIS FEDERICO</t>
  </si>
  <si>
    <t>ALSELA DARIO</t>
  </si>
  <si>
    <t>DE PALMA LEONARDO</t>
  </si>
  <si>
    <t>CERRUTI GIOVANNI</t>
  </si>
  <si>
    <t>SASSARINI MATTEO</t>
  </si>
  <si>
    <t>PALMOS FRANCESCO</t>
  </si>
  <si>
    <t>GIUSTO FILIPPO</t>
  </si>
  <si>
    <t>LOMBARDO MATTIA</t>
  </si>
  <si>
    <t>TOTALE PUNTEGGI SQUADRE CADETTI</t>
  </si>
  <si>
    <t>1000 MT</t>
  </si>
  <si>
    <t>TOTALE</t>
  </si>
  <si>
    <t>16.22</t>
  </si>
  <si>
    <t>11.35</t>
  </si>
  <si>
    <t>0.56.97</t>
  </si>
  <si>
    <t>0.52.58</t>
  </si>
  <si>
    <t>PUNTEGGIO MENO PROVA PEGGIORE</t>
  </si>
  <si>
    <t>POSIZIONE</t>
  </si>
  <si>
    <t>INDIVIDUALISTI</t>
  </si>
  <si>
    <t xml:space="preserve">VORTEX </t>
  </si>
  <si>
    <t>SQUADRA</t>
  </si>
  <si>
    <t>IC BURLANDO GE</t>
  </si>
  <si>
    <t>IC PEGLI GE</t>
  </si>
  <si>
    <t>VOLPE ANDREA</t>
  </si>
  <si>
    <t>IC ALBENGA 2 SV</t>
  </si>
  <si>
    <t>MELETTA RICCARDO</t>
  </si>
  <si>
    <t>IC BINCHERI VENTIMIGLI IM</t>
  </si>
  <si>
    <t>PUCE MARIO</t>
  </si>
  <si>
    <t>ISA 12 SANTO STEFANO MAGRA SP</t>
  </si>
  <si>
    <t>IC FOCE GE</t>
  </si>
  <si>
    <t>SCHUSTER YARIOSLAV</t>
  </si>
  <si>
    <t>IC QUINTO GE</t>
  </si>
  <si>
    <t>CAMPANI LORENZO</t>
  </si>
  <si>
    <t>IC CAIRO</t>
  </si>
  <si>
    <t>PERITO ARTURO</t>
  </si>
  <si>
    <t>IC DIANO MARINA IM</t>
  </si>
  <si>
    <t>BUGLIANI LUCA</t>
  </si>
  <si>
    <t>ISA 4 MAZZINI PELLICO SP</t>
  </si>
  <si>
    <t>10.33</t>
  </si>
  <si>
    <t>10.12</t>
  </si>
  <si>
    <t>10.88</t>
  </si>
  <si>
    <t>10.36</t>
  </si>
  <si>
    <t>19.24</t>
  </si>
  <si>
    <t>10.30</t>
  </si>
  <si>
    <t>10.60</t>
  </si>
  <si>
    <t>IANNIELLO BORIS</t>
  </si>
  <si>
    <t>IC ALBENGA 2</t>
  </si>
  <si>
    <t>CHIONNA MATTEO</t>
  </si>
  <si>
    <t>IC BIANCHERI VENTIMIGLIA IM</t>
  </si>
  <si>
    <t>GIRELLI LUCA</t>
  </si>
  <si>
    <t>MODELLO TOMMASO</t>
  </si>
  <si>
    <t>SECCI GIOELE</t>
  </si>
  <si>
    <t>IC CAIRO SV</t>
  </si>
  <si>
    <t>VENTURINO EDOARDO</t>
  </si>
  <si>
    <t>FALLERI MATTEO</t>
  </si>
  <si>
    <t>ISA 4 PELLICO MAZZINI SP</t>
  </si>
  <si>
    <t>15.28</t>
  </si>
  <si>
    <t>19.15</t>
  </si>
  <si>
    <t>17.02</t>
  </si>
  <si>
    <t>16.17</t>
  </si>
  <si>
    <t>12.92</t>
  </si>
  <si>
    <t>15.51</t>
  </si>
  <si>
    <t>16.18</t>
  </si>
  <si>
    <t>14.49</t>
  </si>
  <si>
    <t>IC BIANCHERI VENTIMIGLI IM</t>
  </si>
  <si>
    <t>FACOLLO MATTEO</t>
  </si>
  <si>
    <t>TREZHNJEVA ALGES</t>
  </si>
  <si>
    <t>VOLVODA ALESSANDRO</t>
  </si>
  <si>
    <t>BATTAGLIO TOMMASO</t>
  </si>
  <si>
    <t>NDIAYE FELOU</t>
  </si>
  <si>
    <t>IC SANREMO CENTRO LEVANTE IM</t>
  </si>
  <si>
    <t>SEPPE JOSHUA</t>
  </si>
  <si>
    <t>STRETTI NICOLO'</t>
  </si>
  <si>
    <t>ISA 4 PELLICO MAZZINI</t>
  </si>
  <si>
    <t>LUSI EMANUELE</t>
  </si>
  <si>
    <t>ISA 19 RICCO' DEL GOLFO</t>
  </si>
  <si>
    <t>3.02.11</t>
  </si>
  <si>
    <t>3.02.92</t>
  </si>
  <si>
    <t>3.50.29</t>
  </si>
  <si>
    <t>3.18.79</t>
  </si>
  <si>
    <t>3.25.92</t>
  </si>
  <si>
    <t>3.15.18</t>
  </si>
  <si>
    <t>3.24.72</t>
  </si>
  <si>
    <t>3.20.30</t>
  </si>
  <si>
    <t>2.59.74</t>
  </si>
  <si>
    <t>NDS</t>
  </si>
  <si>
    <t>SANTAMARIA LORENZO</t>
  </si>
  <si>
    <t>CELAJ KLODIAN</t>
  </si>
  <si>
    <t>GANDOLFO MATTEO</t>
  </si>
  <si>
    <t>DAGATI NICOLO'</t>
  </si>
  <si>
    <t xml:space="preserve">CAMPANI ANDREA </t>
  </si>
  <si>
    <t>ROSATI GABRIELE</t>
  </si>
  <si>
    <t>1.50</t>
  </si>
  <si>
    <t>1.45</t>
  </si>
  <si>
    <t>1.35</t>
  </si>
  <si>
    <t>1.40</t>
  </si>
  <si>
    <t>1.30</t>
  </si>
  <si>
    <t>NESTICO' MATTEO</t>
  </si>
  <si>
    <t xml:space="preserve">ZANNARINI PIETRO </t>
  </si>
  <si>
    <t>PALAZZO MATTEO</t>
  </si>
  <si>
    <t>CORRADO MATTIA</t>
  </si>
  <si>
    <t>IC PIETRA LIGURE SV</t>
  </si>
  <si>
    <t>BOZZONI TOMMASO</t>
  </si>
  <si>
    <t>GIANNASI GIOLE</t>
  </si>
  <si>
    <t>LETIZIA ANTONIO</t>
  </si>
  <si>
    <t>IC SANREMO PONENTE IM</t>
  </si>
  <si>
    <t>CALZOLARI DANIELE</t>
  </si>
  <si>
    <t>TOMAINO MATTEO</t>
  </si>
  <si>
    <t>MASSA CRISTIAN</t>
  </si>
  <si>
    <t>ISA 17 CASTELNUOVO MAGRA SP</t>
  </si>
  <si>
    <t>BAIGUINI RAFFAELA</t>
  </si>
  <si>
    <t>SUPERCHI EDOARDO</t>
  </si>
  <si>
    <t>4.87</t>
  </si>
  <si>
    <t>4.75</t>
  </si>
  <si>
    <t>4.53</t>
  </si>
  <si>
    <t>4.47</t>
  </si>
  <si>
    <t>4.42</t>
  </si>
  <si>
    <t>4.11</t>
  </si>
  <si>
    <t>4.23</t>
  </si>
  <si>
    <t>3.75</t>
  </si>
  <si>
    <t>3.56</t>
  </si>
  <si>
    <t>3.73</t>
  </si>
  <si>
    <t>4.15</t>
  </si>
  <si>
    <t>4.26</t>
  </si>
  <si>
    <t>IC EMILIANI GE</t>
  </si>
  <si>
    <t>TRAINA FRANCESCO</t>
  </si>
  <si>
    <t>MALUDROTTU SIMONE</t>
  </si>
  <si>
    <t>CANCE EMIL</t>
  </si>
  <si>
    <t>PULAJ SAMUELE</t>
  </si>
  <si>
    <t>LOMBARDI GIACOMO</t>
  </si>
  <si>
    <t>DIANA MARCO</t>
  </si>
  <si>
    <t>MARCHETTO LORENZO</t>
  </si>
  <si>
    <t>ARTIOLI JOSE' MANUEL</t>
  </si>
  <si>
    <t>ISA 1 PIAGET SP</t>
  </si>
  <si>
    <t>63.16</t>
  </si>
  <si>
    <t>62.65</t>
  </si>
  <si>
    <t>57.19</t>
  </si>
  <si>
    <t>52.55</t>
  </si>
  <si>
    <t>52.94</t>
  </si>
  <si>
    <t>48.87</t>
  </si>
  <si>
    <t>47.63</t>
  </si>
  <si>
    <t>39.00</t>
  </si>
  <si>
    <t>44.25</t>
  </si>
  <si>
    <t>40.87</t>
  </si>
  <si>
    <t>41.63</t>
  </si>
  <si>
    <t>0.53.73</t>
  </si>
  <si>
    <t>0.53.59</t>
  </si>
  <si>
    <t>0.57.16</t>
  </si>
  <si>
    <t>0.55.03</t>
  </si>
  <si>
    <t>0.54.18</t>
  </si>
  <si>
    <t>0.53.21</t>
  </si>
  <si>
    <t>DNS</t>
  </si>
  <si>
    <t>ANDREA</t>
  </si>
  <si>
    <t>MATTEO</t>
  </si>
  <si>
    <t>TOMMASO</t>
  </si>
  <si>
    <t>EMANUELE</t>
  </si>
  <si>
    <t>PIETRO</t>
  </si>
  <si>
    <t>MATTIA</t>
  </si>
  <si>
    <t xml:space="preserve">VOLPE </t>
  </si>
  <si>
    <t xml:space="preserve">MODELLO </t>
  </si>
  <si>
    <t xml:space="preserve">LUSI </t>
  </si>
  <si>
    <t xml:space="preserve">CAMPANI  </t>
  </si>
  <si>
    <t xml:space="preserve">ZANNARINI </t>
  </si>
  <si>
    <t xml:space="preserve">LOMBARDO </t>
  </si>
  <si>
    <t>1.20</t>
  </si>
  <si>
    <t>LUCA</t>
  </si>
  <si>
    <t>NICOLO'</t>
  </si>
  <si>
    <t>GABRIELE</t>
  </si>
  <si>
    <t>LORENZO</t>
  </si>
  <si>
    <t xml:space="preserve">BUGLIANI </t>
  </si>
  <si>
    <t xml:space="preserve">FALLERI </t>
  </si>
  <si>
    <t xml:space="preserve">STRETTI </t>
  </si>
  <si>
    <t xml:space="preserve">ROSATI </t>
  </si>
  <si>
    <t xml:space="preserve">TOMAINO </t>
  </si>
  <si>
    <t>MARCHETTO</t>
  </si>
  <si>
    <t>DISABILI</t>
  </si>
  <si>
    <t>PASSA PER NUMERO DI VITTORIE</t>
  </si>
  <si>
    <t>IC QUINTO NERVI</t>
  </si>
  <si>
    <t>RINUNCIA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</si>
</sst>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  <font>
      <sz val="11"/>
      <color rgb="FF212529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DEE2E6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3" borderId="1" xfId="0" applyFill="1" applyBorder="1"/>
    <xf numFmtId="0" fontId="0" fillId="3" borderId="0" xfId="0" applyFill="1"/>
    <xf numFmtId="0" fontId="1" fillId="3" borderId="1" xfId="0" applyFont="1" applyFill="1" applyBorder="1"/>
    <xf numFmtId="0" fontId="1" fillId="0" borderId="1" xfId="0" applyFont="1" applyBorder="1"/>
    <xf numFmtId="0" fontId="1" fillId="0" borderId="0" xfId="0" applyFont="1"/>
    <xf numFmtId="0" fontId="1" fillId="3" borderId="0" xfId="0" applyFont="1" applyFill="1"/>
    <xf numFmtId="0" fontId="1" fillId="0" borderId="1" xfId="0" applyFont="1" applyFill="1" applyBorder="1"/>
    <xf numFmtId="0" fontId="0" fillId="0" borderId="0" xfId="0" applyBorder="1"/>
    <xf numFmtId="0" fontId="0" fillId="0" borderId="8" xfId="0" applyBorder="1"/>
    <xf numFmtId="0" fontId="0" fillId="2" borderId="3" xfId="0" applyFill="1" applyBorder="1"/>
    <xf numFmtId="0" fontId="0" fillId="0" borderId="1" xfId="0" applyFill="1" applyBorder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0" fillId="0" borderId="4" xfId="0" applyBorder="1"/>
    <xf numFmtId="0" fontId="3" fillId="3" borderId="1" xfId="0" applyFont="1" applyFill="1" applyBorder="1" applyAlignment="1">
      <alignment horizontal="left" vertical="top" wrapText="1"/>
    </xf>
    <xf numFmtId="0" fontId="1" fillId="0" borderId="0" xfId="0" applyFont="1" applyBorder="1"/>
    <xf numFmtId="0" fontId="1" fillId="2" borderId="1" xfId="0" applyFont="1" applyFill="1" applyBorder="1"/>
    <xf numFmtId="0" fontId="1" fillId="0" borderId="8" xfId="0" applyFont="1" applyFill="1" applyBorder="1"/>
    <xf numFmtId="0" fontId="0" fillId="0" borderId="8" xfId="0" applyFill="1" applyBorder="1"/>
    <xf numFmtId="0" fontId="0" fillId="0" borderId="0" xfId="0" applyBorder="1"/>
    <xf numFmtId="0" fontId="0" fillId="0" borderId="0" xfId="0"/>
    <xf numFmtId="0" fontId="0" fillId="0" borderId="0" xfId="0" applyFill="1" applyBorder="1"/>
    <xf numFmtId="0" fontId="2" fillId="0" borderId="1" xfId="0" applyFont="1" applyFill="1" applyBorder="1"/>
    <xf numFmtId="0" fontId="0" fillId="4" borderId="1" xfId="0" applyFill="1" applyBorder="1"/>
    <xf numFmtId="0" fontId="1" fillId="4" borderId="1" xfId="0" applyFont="1" applyFill="1" applyBorder="1"/>
    <xf numFmtId="0" fontId="0" fillId="4" borderId="2" xfId="0" applyFill="1" applyBorder="1"/>
    <xf numFmtId="0" fontId="0" fillId="3" borderId="8" xfId="0" applyFill="1" applyBorder="1"/>
    <xf numFmtId="0" fontId="2" fillId="3" borderId="1" xfId="0" applyFont="1" applyFill="1" applyBorder="1"/>
    <xf numFmtId="0" fontId="0" fillId="3" borderId="8" xfId="0" applyFill="1" applyBorder="1" applyAlignment="1">
      <alignment horizontal="left"/>
    </xf>
    <xf numFmtId="0" fontId="0" fillId="3" borderId="2" xfId="0" applyFill="1" applyBorder="1"/>
    <xf numFmtId="0" fontId="0" fillId="3" borderId="3" xfId="0" applyFill="1" applyBorder="1"/>
    <xf numFmtId="49" fontId="0" fillId="3" borderId="1" xfId="0" applyNumberFormat="1" applyFill="1" applyBorder="1"/>
    <xf numFmtId="0" fontId="4" fillId="3" borderId="2" xfId="0" applyFont="1" applyFill="1" applyBorder="1" applyAlignment="1">
      <alignment vertical="top"/>
    </xf>
    <xf numFmtId="0" fontId="2" fillId="3" borderId="3" xfId="0" applyFont="1" applyFill="1" applyBorder="1"/>
    <xf numFmtId="0" fontId="1" fillId="3" borderId="1" xfId="0" applyFont="1" applyFill="1" applyBorder="1" applyAlignment="1">
      <alignment horizontal="right"/>
    </xf>
    <xf numFmtId="0" fontId="1" fillId="4" borderId="1" xfId="0" applyFont="1" applyFill="1" applyBorder="1" applyAlignment="1">
      <alignment horizontal="right"/>
    </xf>
    <xf numFmtId="49" fontId="0" fillId="3" borderId="2" xfId="0" applyNumberFormat="1" applyFill="1" applyBorder="1"/>
    <xf numFmtId="0" fontId="0" fillId="3" borderId="1" xfId="0" applyFill="1" applyBorder="1" applyAlignment="1">
      <alignment horizontal="right"/>
    </xf>
    <xf numFmtId="0" fontId="0" fillId="0" borderId="0" xfId="0" applyAlignment="1">
      <alignment horizontal="right"/>
    </xf>
    <xf numFmtId="0" fontId="4" fillId="4" borderId="1" xfId="0" applyFont="1" applyFill="1" applyBorder="1" applyAlignment="1">
      <alignment vertical="top"/>
    </xf>
    <xf numFmtId="0" fontId="1" fillId="2" borderId="1" xfId="0" applyFont="1" applyFill="1" applyBorder="1" applyAlignment="1">
      <alignment horizontal="right"/>
    </xf>
    <xf numFmtId="0" fontId="0" fillId="0" borderId="1" xfId="0" applyBorder="1" applyAlignment="1">
      <alignment horizontal="right"/>
    </xf>
    <xf numFmtId="49" fontId="0" fillId="4" borderId="1" xfId="0" applyNumberFormat="1" applyFill="1" applyBorder="1"/>
    <xf numFmtId="0" fontId="2" fillId="3" borderId="2" xfId="0" applyFont="1" applyFill="1" applyBorder="1"/>
    <xf numFmtId="0" fontId="0" fillId="5" borderId="1" xfId="0" applyFill="1" applyBorder="1"/>
    <xf numFmtId="0" fontId="1" fillId="5" borderId="1" xfId="0" applyFont="1" applyFill="1" applyBorder="1"/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0" xfId="0" applyFill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Border="1"/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Calibri">
      <a:majorFont>
        <a:latin typeface="Calibri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"/>
  <sheetViews>
    <sheetView workbookViewId="0">
      <selection activeCell="D13" sqref="D13"/>
    </sheetView>
  </sheetViews>
  <sheetFormatPr defaultRowHeight="15" x14ac:dyDescent="0.25"/>
  <cols>
    <col min="1" max="1" width="32.42578125" bestFit="1" customWidth="1"/>
    <col min="2" max="2" width="31.85546875" bestFit="1" customWidth="1"/>
    <col min="3" max="3" width="10.85546875" style="4" bestFit="1" customWidth="1"/>
    <col min="4" max="4" width="12.85546875" bestFit="1" customWidth="1"/>
    <col min="5" max="5" width="11.42578125" bestFit="1" customWidth="1"/>
  </cols>
  <sheetData>
    <row r="1" spans="1:11" x14ac:dyDescent="0.25">
      <c r="A1" s="53" t="s">
        <v>0</v>
      </c>
      <c r="B1" s="53"/>
      <c r="C1" s="53"/>
      <c r="D1" s="53"/>
      <c r="E1" s="53"/>
      <c r="F1" s="53"/>
      <c r="G1" s="53"/>
    </row>
    <row r="2" spans="1:11" x14ac:dyDescent="0.25">
      <c r="A2" t="s">
        <v>15</v>
      </c>
    </row>
    <row r="4" spans="1:11" x14ac:dyDescent="0.25">
      <c r="A4" t="s">
        <v>2</v>
      </c>
      <c r="B4" t="s">
        <v>3</v>
      </c>
      <c r="C4" t="s">
        <v>4</v>
      </c>
      <c r="D4" s="1" t="s">
        <v>5</v>
      </c>
      <c r="E4" s="1" t="s">
        <v>6</v>
      </c>
    </row>
    <row r="5" spans="1:11" x14ac:dyDescent="0.25">
      <c r="A5" s="13" t="s">
        <v>40</v>
      </c>
      <c r="B5" s="13" t="s">
        <v>41</v>
      </c>
      <c r="C5" s="9" t="s">
        <v>7</v>
      </c>
      <c r="D5" s="13" t="s">
        <v>56</v>
      </c>
      <c r="E5" s="13">
        <v>1</v>
      </c>
    </row>
    <row r="6" spans="1:11" x14ac:dyDescent="0.25">
      <c r="A6" s="13" t="s">
        <v>49</v>
      </c>
      <c r="B6" s="13" t="s">
        <v>50</v>
      </c>
      <c r="C6" s="9" t="s">
        <v>7</v>
      </c>
      <c r="D6" s="13" t="s">
        <v>60</v>
      </c>
      <c r="E6" s="13">
        <v>2</v>
      </c>
    </row>
    <row r="7" spans="1:11" x14ac:dyDescent="0.25">
      <c r="A7" s="25" t="s">
        <v>13</v>
      </c>
      <c r="B7" s="13" t="s">
        <v>38</v>
      </c>
      <c r="C7" s="9" t="s">
        <v>7</v>
      </c>
      <c r="D7" s="13" t="s">
        <v>55</v>
      </c>
      <c r="E7" s="13">
        <v>3</v>
      </c>
    </row>
    <row r="8" spans="1:11" x14ac:dyDescent="0.25">
      <c r="A8" s="13" t="s">
        <v>44</v>
      </c>
      <c r="B8" s="13" t="s">
        <v>45</v>
      </c>
      <c r="C8" s="9" t="s">
        <v>7</v>
      </c>
      <c r="D8" s="13" t="s">
        <v>58</v>
      </c>
      <c r="E8" s="13">
        <v>4</v>
      </c>
    </row>
    <row r="9" spans="1:11" x14ac:dyDescent="0.25">
      <c r="A9" s="13" t="s">
        <v>51</v>
      </c>
      <c r="B9" s="13" t="s">
        <v>52</v>
      </c>
      <c r="C9" s="9" t="s">
        <v>7</v>
      </c>
      <c r="D9" s="13" t="s">
        <v>61</v>
      </c>
      <c r="E9" s="13">
        <v>5</v>
      </c>
    </row>
    <row r="10" spans="1:11" x14ac:dyDescent="0.25">
      <c r="A10" s="13" t="s">
        <v>42</v>
      </c>
      <c r="B10" s="13" t="s">
        <v>43</v>
      </c>
      <c r="C10" s="9" t="s">
        <v>7</v>
      </c>
      <c r="D10" s="13" t="s">
        <v>57</v>
      </c>
      <c r="E10" s="13">
        <v>6</v>
      </c>
      <c r="F10" s="4"/>
      <c r="G10" s="4"/>
    </row>
    <row r="11" spans="1:11" x14ac:dyDescent="0.25">
      <c r="A11" s="13" t="s">
        <v>14</v>
      </c>
      <c r="B11" s="9" t="s">
        <v>46</v>
      </c>
      <c r="C11" s="9" t="s">
        <v>7</v>
      </c>
      <c r="D11" s="13" t="s">
        <v>30</v>
      </c>
      <c r="E11" s="13">
        <v>7</v>
      </c>
    </row>
    <row r="12" spans="1:11" x14ac:dyDescent="0.25">
      <c r="A12" s="28" t="s">
        <v>24</v>
      </c>
      <c r="B12" s="26" t="s">
        <v>39</v>
      </c>
      <c r="C12" s="9" t="s">
        <v>7</v>
      </c>
      <c r="D12" s="26" t="s">
        <v>29</v>
      </c>
      <c r="E12" s="26"/>
    </row>
    <row r="13" spans="1:11" x14ac:dyDescent="0.25">
      <c r="A13" s="2" t="s">
        <v>47</v>
      </c>
      <c r="B13" s="2" t="s">
        <v>48</v>
      </c>
      <c r="C13" s="9" t="s">
        <v>7</v>
      </c>
      <c r="D13" s="2" t="s">
        <v>59</v>
      </c>
      <c r="E13" s="2"/>
      <c r="K13" s="7"/>
    </row>
    <row r="14" spans="1:11" x14ac:dyDescent="0.25">
      <c r="A14" s="13" t="s">
        <v>53</v>
      </c>
      <c r="B14" s="13" t="s">
        <v>54</v>
      </c>
      <c r="C14" s="9" t="s">
        <v>7</v>
      </c>
      <c r="D14" s="13" t="s">
        <v>168</v>
      </c>
      <c r="E14" s="13">
        <v>8</v>
      </c>
    </row>
  </sheetData>
  <autoFilter ref="A4:E14" xr:uid="{00000000-0009-0000-0000-000000000000}">
    <sortState xmlns:xlrd2="http://schemas.microsoft.com/office/spreadsheetml/2017/richdata2" ref="A5:E14">
      <sortCondition ref="D4:D14"/>
    </sortState>
  </autoFilter>
  <mergeCells count="1">
    <mergeCell ref="A1:G1"/>
  </mergeCells>
  <pageMargins left="0.25" right="0.25" top="0.75" bottom="0.75" header="0.3" footer="0.3"/>
  <pageSetup paperSize="9" orientation="landscape" horizontalDpi="4294967294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7"/>
  <sheetViews>
    <sheetView workbookViewId="0">
      <selection activeCell="A7" sqref="A7"/>
    </sheetView>
  </sheetViews>
  <sheetFormatPr defaultRowHeight="15" x14ac:dyDescent="0.25"/>
  <cols>
    <col min="1" max="1" width="30" bestFit="1" customWidth="1"/>
    <col min="2" max="2" width="31.85546875" bestFit="1" customWidth="1"/>
    <col min="3" max="3" width="13.140625" bestFit="1" customWidth="1"/>
    <col min="4" max="4" width="12.85546875" bestFit="1" customWidth="1"/>
    <col min="5" max="5" width="13.7109375" bestFit="1" customWidth="1"/>
  </cols>
  <sheetData>
    <row r="1" spans="1:9" x14ac:dyDescent="0.25">
      <c r="A1" s="54" t="s">
        <v>0</v>
      </c>
      <c r="B1" s="54"/>
      <c r="C1" s="54"/>
      <c r="D1" s="54"/>
      <c r="E1" s="54"/>
      <c r="F1" s="54"/>
      <c r="G1" s="54"/>
      <c r="H1" s="54"/>
      <c r="I1" s="54"/>
    </row>
    <row r="2" spans="1:9" x14ac:dyDescent="0.25">
      <c r="A2" s="7"/>
      <c r="B2" s="7"/>
      <c r="C2" s="8"/>
      <c r="D2" s="8"/>
      <c r="E2" s="8"/>
      <c r="F2" s="7"/>
      <c r="G2" s="7"/>
      <c r="H2" s="7"/>
      <c r="I2" s="7"/>
    </row>
    <row r="3" spans="1:9" x14ac:dyDescent="0.25">
      <c r="A3" s="7" t="s">
        <v>15</v>
      </c>
      <c r="B3" s="7"/>
      <c r="C3" s="8"/>
      <c r="D3" s="8"/>
      <c r="E3" s="8"/>
      <c r="F3" s="7"/>
      <c r="G3" s="7"/>
      <c r="H3" s="7"/>
      <c r="I3" s="7"/>
    </row>
    <row r="5" spans="1:9" x14ac:dyDescent="0.25">
      <c r="A5" t="s">
        <v>2</v>
      </c>
      <c r="B5" t="s">
        <v>3</v>
      </c>
      <c r="C5" t="s">
        <v>4</v>
      </c>
      <c r="D5" t="s">
        <v>5</v>
      </c>
      <c r="E5" t="s">
        <v>6</v>
      </c>
    </row>
    <row r="6" spans="1:9" x14ac:dyDescent="0.25">
      <c r="A6" s="3" t="s">
        <v>67</v>
      </c>
      <c r="B6" s="3" t="s">
        <v>46</v>
      </c>
      <c r="C6" s="5" t="s">
        <v>8</v>
      </c>
      <c r="D6" s="3" t="s">
        <v>77</v>
      </c>
      <c r="E6" s="3">
        <v>1</v>
      </c>
    </row>
    <row r="7" spans="1:9" x14ac:dyDescent="0.25">
      <c r="A7" s="3" t="s">
        <v>71</v>
      </c>
      <c r="B7" s="3" t="s">
        <v>72</v>
      </c>
      <c r="C7" s="5" t="s">
        <v>8</v>
      </c>
      <c r="D7" s="3" t="s">
        <v>80</v>
      </c>
      <c r="E7" s="3">
        <v>2</v>
      </c>
    </row>
    <row r="8" spans="1:9" x14ac:dyDescent="0.25">
      <c r="A8" s="3" t="s">
        <v>16</v>
      </c>
      <c r="B8" s="3" t="s">
        <v>38</v>
      </c>
      <c r="C8" s="5" t="s">
        <v>8</v>
      </c>
      <c r="D8" s="3" t="s">
        <v>73</v>
      </c>
      <c r="E8" s="3">
        <v>3</v>
      </c>
    </row>
    <row r="9" spans="1:9" x14ac:dyDescent="0.25">
      <c r="A9" s="3" t="s">
        <v>68</v>
      </c>
      <c r="B9" s="3" t="s">
        <v>69</v>
      </c>
      <c r="C9" s="5" t="s">
        <v>8</v>
      </c>
      <c r="D9" s="3" t="s">
        <v>78</v>
      </c>
      <c r="E9" s="3">
        <v>4</v>
      </c>
    </row>
    <row r="10" spans="1:9" x14ac:dyDescent="0.25">
      <c r="A10" s="30" t="s">
        <v>66</v>
      </c>
      <c r="B10" s="3" t="s">
        <v>45</v>
      </c>
      <c r="C10" s="5" t="s">
        <v>8</v>
      </c>
      <c r="D10" s="3" t="s">
        <v>76</v>
      </c>
      <c r="E10" s="3">
        <v>5</v>
      </c>
    </row>
    <row r="11" spans="1:9" x14ac:dyDescent="0.25">
      <c r="A11" s="3" t="s">
        <v>70</v>
      </c>
      <c r="B11" s="3" t="s">
        <v>52</v>
      </c>
      <c r="C11" s="5" t="s">
        <v>8</v>
      </c>
      <c r="D11" s="3" t="s">
        <v>79</v>
      </c>
      <c r="E11" s="3">
        <v>6</v>
      </c>
    </row>
    <row r="12" spans="1:9" x14ac:dyDescent="0.25">
      <c r="A12" s="3" t="s">
        <v>64</v>
      </c>
      <c r="B12" s="3" t="s">
        <v>65</v>
      </c>
      <c r="C12" s="5" t="s">
        <v>8</v>
      </c>
      <c r="D12" s="3" t="s">
        <v>75</v>
      </c>
      <c r="E12" s="3">
        <v>7</v>
      </c>
    </row>
    <row r="13" spans="1:9" x14ac:dyDescent="0.25">
      <c r="A13" s="35" t="s">
        <v>62</v>
      </c>
      <c r="B13" s="3" t="s">
        <v>63</v>
      </c>
      <c r="C13" s="5" t="s">
        <v>8</v>
      </c>
      <c r="D13" s="3" t="s">
        <v>74</v>
      </c>
      <c r="E13" s="3">
        <v>8</v>
      </c>
    </row>
    <row r="14" spans="1:9" x14ac:dyDescent="0.25">
      <c r="A14" s="3"/>
      <c r="B14" s="3"/>
      <c r="C14" s="5"/>
      <c r="D14" s="3"/>
      <c r="E14" s="3"/>
    </row>
    <row r="15" spans="1:9" x14ac:dyDescent="0.25">
      <c r="A15" s="3"/>
      <c r="B15" s="3"/>
      <c r="C15" s="5"/>
      <c r="D15" s="3"/>
      <c r="E15" s="3"/>
    </row>
    <row r="16" spans="1:9" x14ac:dyDescent="0.25">
      <c r="A16" s="33"/>
      <c r="B16" s="3"/>
      <c r="C16" s="5"/>
      <c r="D16" s="3"/>
      <c r="E16" s="3"/>
    </row>
    <row r="17" spans="1:5" x14ac:dyDescent="0.25">
      <c r="A17" s="33"/>
      <c r="B17" s="3"/>
      <c r="C17" s="5"/>
      <c r="D17" s="3"/>
      <c r="E17" s="3"/>
    </row>
    <row r="18" spans="1:5" x14ac:dyDescent="0.25">
      <c r="A18" s="3"/>
      <c r="B18" s="3"/>
      <c r="C18" s="5"/>
      <c r="D18" s="3"/>
      <c r="E18" s="3"/>
    </row>
    <row r="19" spans="1:5" x14ac:dyDescent="0.25">
      <c r="A19" s="30"/>
      <c r="B19" s="3"/>
      <c r="C19" s="5"/>
      <c r="D19" s="3"/>
      <c r="E19" s="3"/>
    </row>
    <row r="20" spans="1:5" x14ac:dyDescent="0.25">
      <c r="A20" s="3"/>
      <c r="B20" s="3"/>
      <c r="C20" s="5"/>
      <c r="D20" s="3"/>
      <c r="E20" s="3"/>
    </row>
    <row r="21" spans="1:5" x14ac:dyDescent="0.25">
      <c r="A21" s="3"/>
      <c r="B21" s="3"/>
      <c r="C21" s="5"/>
      <c r="D21" s="3"/>
      <c r="E21" s="3"/>
    </row>
    <row r="22" spans="1:5" x14ac:dyDescent="0.25">
      <c r="A22" s="34"/>
      <c r="B22" s="3"/>
      <c r="C22" s="5"/>
      <c r="D22" s="3"/>
      <c r="E22" s="3"/>
    </row>
    <row r="23" spans="1:5" x14ac:dyDescent="0.25">
      <c r="A23" s="3"/>
      <c r="B23" s="3"/>
      <c r="C23" s="5"/>
      <c r="D23" s="3"/>
      <c r="E23" s="3"/>
    </row>
    <row r="24" spans="1:5" ht="15.75" thickBot="1" x14ac:dyDescent="0.3">
      <c r="A24" s="33"/>
      <c r="B24" s="3"/>
      <c r="C24" s="5"/>
      <c r="D24" s="3"/>
      <c r="E24" s="3"/>
    </row>
    <row r="25" spans="1:5" x14ac:dyDescent="0.25">
      <c r="A25" s="16"/>
      <c r="B25" s="1"/>
      <c r="C25" s="6"/>
      <c r="D25" s="1"/>
      <c r="E25" s="1"/>
    </row>
    <row r="26" spans="1:5" x14ac:dyDescent="0.25">
      <c r="A26" s="1"/>
      <c r="B26" s="1"/>
      <c r="C26" s="6"/>
      <c r="D26" s="1"/>
      <c r="E26" s="1"/>
    </row>
    <row r="27" spans="1:5" x14ac:dyDescent="0.25">
      <c r="A27" s="17"/>
      <c r="B27" s="1"/>
      <c r="C27" s="6"/>
      <c r="D27" s="1"/>
      <c r="E27" s="1"/>
    </row>
  </sheetData>
  <autoFilter ref="A5:E27" xr:uid="{00000000-0009-0000-0000-000001000000}">
    <sortState xmlns:xlrd2="http://schemas.microsoft.com/office/spreadsheetml/2017/richdata2" ref="A6:E27">
      <sortCondition ref="D5:D27"/>
    </sortState>
  </autoFilter>
  <mergeCells count="1">
    <mergeCell ref="A1:I1"/>
  </mergeCells>
  <pageMargins left="0.7" right="0.7" top="0.75" bottom="0.75" header="0.3" footer="0.3"/>
  <pageSetup paperSize="9" orientation="landscape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5"/>
  <sheetViews>
    <sheetView workbookViewId="0">
      <selection activeCell="A11" sqref="A11"/>
    </sheetView>
  </sheetViews>
  <sheetFormatPr defaultRowHeight="15" x14ac:dyDescent="0.25"/>
  <cols>
    <col min="1" max="1" width="30.140625" bestFit="1" customWidth="1"/>
    <col min="2" max="2" width="31.42578125" bestFit="1" customWidth="1"/>
    <col min="3" max="3" width="13.140625" bestFit="1" customWidth="1"/>
    <col min="4" max="4" width="12.85546875" bestFit="1" customWidth="1"/>
    <col min="5" max="5" width="13.7109375" bestFit="1" customWidth="1"/>
  </cols>
  <sheetData>
    <row r="1" spans="1:11" x14ac:dyDescent="0.25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</row>
    <row r="2" spans="1:11" x14ac:dyDescent="0.25">
      <c r="A2" s="7"/>
      <c r="B2" s="7"/>
      <c r="C2" s="8"/>
      <c r="D2" s="8"/>
      <c r="E2" s="8"/>
      <c r="F2" s="8"/>
      <c r="G2" s="8"/>
      <c r="H2" s="7"/>
      <c r="I2" s="7"/>
      <c r="J2" s="7"/>
      <c r="K2" s="7"/>
    </row>
    <row r="3" spans="1:11" x14ac:dyDescent="0.25">
      <c r="A3" s="7" t="s">
        <v>15</v>
      </c>
      <c r="B3" s="7"/>
      <c r="C3" s="8"/>
      <c r="D3" s="8"/>
      <c r="E3" s="8"/>
      <c r="F3" s="8"/>
      <c r="G3" s="8"/>
      <c r="H3" s="7"/>
      <c r="I3" s="7"/>
      <c r="J3" s="7"/>
      <c r="K3" s="7"/>
    </row>
    <row r="5" spans="1:11" x14ac:dyDescent="0.25">
      <c r="A5" t="s">
        <v>2</v>
      </c>
      <c r="B5" t="s">
        <v>3</v>
      </c>
      <c r="C5" t="s">
        <v>4</v>
      </c>
      <c r="D5" t="s">
        <v>5</v>
      </c>
      <c r="E5" t="s">
        <v>6</v>
      </c>
    </row>
    <row r="6" spans="1:11" x14ac:dyDescent="0.25">
      <c r="A6" s="26" t="s">
        <v>91</v>
      </c>
      <c r="B6" s="26" t="s">
        <v>92</v>
      </c>
      <c r="C6" s="26" t="s">
        <v>27</v>
      </c>
      <c r="D6" s="38" t="s">
        <v>101</v>
      </c>
      <c r="E6" s="27"/>
    </row>
    <row r="7" spans="1:11" x14ac:dyDescent="0.25">
      <c r="A7" s="3" t="s">
        <v>17</v>
      </c>
      <c r="B7" s="3" t="s">
        <v>38</v>
      </c>
      <c r="C7" s="3" t="s">
        <v>27</v>
      </c>
      <c r="D7" s="37" t="s">
        <v>93</v>
      </c>
      <c r="E7" s="5">
        <v>1</v>
      </c>
    </row>
    <row r="8" spans="1:11" x14ac:dyDescent="0.25">
      <c r="A8" s="3" t="s">
        <v>82</v>
      </c>
      <c r="B8" s="3" t="s">
        <v>41</v>
      </c>
      <c r="C8" s="3" t="s">
        <v>27</v>
      </c>
      <c r="D8" s="37" t="s">
        <v>94</v>
      </c>
      <c r="E8" s="5">
        <v>2</v>
      </c>
    </row>
    <row r="9" spans="1:11" x14ac:dyDescent="0.25">
      <c r="A9" s="26" t="s">
        <v>86</v>
      </c>
      <c r="B9" s="26" t="s">
        <v>87</v>
      </c>
      <c r="C9" s="26" t="s">
        <v>27</v>
      </c>
      <c r="D9" s="38" t="s">
        <v>98</v>
      </c>
      <c r="E9" s="27"/>
    </row>
    <row r="10" spans="1:11" x14ac:dyDescent="0.25">
      <c r="A10" s="3" t="s">
        <v>84</v>
      </c>
      <c r="B10" s="3" t="s">
        <v>65</v>
      </c>
      <c r="C10" s="3" t="s">
        <v>27</v>
      </c>
      <c r="D10" s="37" t="s">
        <v>96</v>
      </c>
      <c r="E10" s="5">
        <v>3</v>
      </c>
    </row>
    <row r="11" spans="1:11" x14ac:dyDescent="0.25">
      <c r="A11" s="3" t="s">
        <v>89</v>
      </c>
      <c r="B11" s="3" t="s">
        <v>90</v>
      </c>
      <c r="C11" s="3" t="s">
        <v>27</v>
      </c>
      <c r="D11" s="37" t="s">
        <v>100</v>
      </c>
      <c r="E11" s="5">
        <v>4</v>
      </c>
    </row>
    <row r="12" spans="1:11" x14ac:dyDescent="0.25">
      <c r="A12" s="3" t="s">
        <v>88</v>
      </c>
      <c r="B12" s="3" t="s">
        <v>45</v>
      </c>
      <c r="C12" s="3" t="s">
        <v>27</v>
      </c>
      <c r="D12" s="37" t="s">
        <v>99</v>
      </c>
      <c r="E12" s="5">
        <v>5</v>
      </c>
    </row>
    <row r="13" spans="1:11" x14ac:dyDescent="0.25">
      <c r="A13" s="39" t="s">
        <v>85</v>
      </c>
      <c r="B13" s="3" t="s">
        <v>52</v>
      </c>
      <c r="C13" s="3" t="s">
        <v>27</v>
      </c>
      <c r="D13" s="37" t="s">
        <v>97</v>
      </c>
      <c r="E13" s="5">
        <v>6</v>
      </c>
    </row>
    <row r="14" spans="1:11" x14ac:dyDescent="0.25">
      <c r="A14" s="3" t="s">
        <v>83</v>
      </c>
      <c r="B14" s="3" t="s">
        <v>69</v>
      </c>
      <c r="C14" s="3" t="s">
        <v>27</v>
      </c>
      <c r="D14" s="37" t="s">
        <v>95</v>
      </c>
      <c r="E14" s="5">
        <v>7</v>
      </c>
    </row>
    <row r="15" spans="1:11" x14ac:dyDescent="0.25">
      <c r="A15" s="3" t="s">
        <v>18</v>
      </c>
      <c r="B15" s="3" t="s">
        <v>46</v>
      </c>
      <c r="C15" s="3" t="s">
        <v>27</v>
      </c>
      <c r="D15" s="37" t="s">
        <v>102</v>
      </c>
      <c r="E15" s="5">
        <v>8</v>
      </c>
    </row>
  </sheetData>
  <autoFilter ref="A5:E15" xr:uid="{00000000-0009-0000-0000-000002000000}">
    <sortState xmlns:xlrd2="http://schemas.microsoft.com/office/spreadsheetml/2017/richdata2" ref="A6:E15">
      <sortCondition ref="D5:D15"/>
    </sortState>
  </autoFilter>
  <mergeCells count="1">
    <mergeCell ref="A1:K1"/>
  </mergeCells>
  <pageMargins left="0.7" right="0.7" top="0.75" bottom="0.75" header="0.3" footer="0.3"/>
  <pageSetup paperSize="9" orientation="landscape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G15"/>
  <sheetViews>
    <sheetView workbookViewId="0">
      <selection activeCell="A13" sqref="A13"/>
    </sheetView>
  </sheetViews>
  <sheetFormatPr defaultRowHeight="15" x14ac:dyDescent="0.25"/>
  <cols>
    <col min="1" max="1" width="29.85546875" bestFit="1" customWidth="1"/>
    <col min="2" max="2" width="31.85546875" bestFit="1" customWidth="1"/>
    <col min="3" max="3" width="10.85546875" bestFit="1" customWidth="1"/>
    <col min="4" max="4" width="12.85546875" bestFit="1" customWidth="1"/>
    <col min="5" max="5" width="13.7109375" bestFit="1" customWidth="1"/>
  </cols>
  <sheetData>
    <row r="1" spans="1:33" ht="15.75" thickBot="1" x14ac:dyDescent="0.3">
      <c r="A1" s="56" t="s">
        <v>0</v>
      </c>
      <c r="B1" s="57"/>
      <c r="C1" s="57"/>
      <c r="D1" s="57"/>
      <c r="E1" s="58"/>
      <c r="F1" s="14"/>
      <c r="G1" s="14"/>
      <c r="H1" s="14"/>
      <c r="I1" s="14"/>
      <c r="J1" s="14"/>
      <c r="K1" s="14"/>
      <c r="L1" s="14"/>
    </row>
    <row r="2" spans="1:33" x14ac:dyDescent="0.25">
      <c r="A2" s="7"/>
      <c r="B2" s="7"/>
      <c r="C2" s="8"/>
      <c r="D2" s="8"/>
      <c r="E2" s="8"/>
      <c r="F2" s="8"/>
      <c r="G2" s="8"/>
      <c r="H2" s="8"/>
      <c r="I2" s="7"/>
      <c r="J2" s="7"/>
      <c r="K2" s="7"/>
      <c r="L2" s="7"/>
    </row>
    <row r="3" spans="1:33" x14ac:dyDescent="0.25">
      <c r="A3" s="7" t="s">
        <v>15</v>
      </c>
      <c r="B3" s="7"/>
      <c r="C3" s="8"/>
      <c r="D3" s="8"/>
      <c r="E3" s="8"/>
      <c r="F3" s="8"/>
      <c r="G3" s="8"/>
      <c r="H3" s="8"/>
      <c r="I3" s="7"/>
      <c r="J3" s="7"/>
      <c r="K3" s="7"/>
      <c r="L3" s="7"/>
    </row>
    <row r="4" spans="1:33" x14ac:dyDescent="0.25"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</row>
    <row r="5" spans="1:33" x14ac:dyDescent="0.25">
      <c r="A5" t="s">
        <v>2</v>
      </c>
      <c r="B5" t="s">
        <v>3</v>
      </c>
      <c r="C5" t="s">
        <v>4</v>
      </c>
      <c r="D5" t="s">
        <v>5</v>
      </c>
      <c r="E5" t="s">
        <v>6</v>
      </c>
      <c r="G5" s="55"/>
      <c r="H5" s="55"/>
      <c r="I5" s="55"/>
      <c r="J5" s="10"/>
      <c r="K5" s="10"/>
      <c r="L5" s="10"/>
      <c r="M5" s="10"/>
      <c r="N5" s="10"/>
      <c r="O5" s="10"/>
      <c r="P5" s="55"/>
      <c r="Q5" s="55"/>
      <c r="R5" s="55"/>
      <c r="S5" s="10"/>
      <c r="T5" s="10"/>
      <c r="U5" s="10"/>
      <c r="V5" s="10"/>
      <c r="W5" s="10"/>
      <c r="X5" s="10"/>
      <c r="Y5" s="55"/>
      <c r="Z5" s="55"/>
      <c r="AA5" s="55"/>
      <c r="AB5" s="10"/>
      <c r="AC5" s="10"/>
      <c r="AD5" s="10"/>
      <c r="AE5" s="10"/>
      <c r="AF5" s="10"/>
      <c r="AG5" s="10"/>
    </row>
    <row r="6" spans="1:33" x14ac:dyDescent="0.25">
      <c r="A6" s="3" t="s">
        <v>107</v>
      </c>
      <c r="B6" s="3" t="s">
        <v>45</v>
      </c>
      <c r="C6" s="5" t="s">
        <v>9</v>
      </c>
      <c r="D6" s="40" t="s">
        <v>109</v>
      </c>
      <c r="E6" s="3">
        <v>1</v>
      </c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</row>
    <row r="7" spans="1:33" x14ac:dyDescent="0.25">
      <c r="A7" s="3" t="s">
        <v>19</v>
      </c>
      <c r="B7" s="3" t="s">
        <v>38</v>
      </c>
      <c r="C7" s="5" t="s">
        <v>9</v>
      </c>
      <c r="D7" s="40" t="s">
        <v>110</v>
      </c>
      <c r="E7" s="3">
        <v>2</v>
      </c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</row>
    <row r="8" spans="1:33" x14ac:dyDescent="0.25">
      <c r="A8" s="3" t="s">
        <v>20</v>
      </c>
      <c r="B8" s="3" t="s">
        <v>46</v>
      </c>
      <c r="C8" s="5" t="s">
        <v>9</v>
      </c>
      <c r="D8" s="40" t="s">
        <v>110</v>
      </c>
      <c r="E8" s="3">
        <v>2</v>
      </c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</row>
    <row r="9" spans="1:33" x14ac:dyDescent="0.25">
      <c r="A9" s="3" t="s">
        <v>104</v>
      </c>
      <c r="B9" s="3" t="s">
        <v>69</v>
      </c>
      <c r="C9" s="5" t="s">
        <v>9</v>
      </c>
      <c r="D9" s="40" t="s">
        <v>112</v>
      </c>
      <c r="E9" s="3">
        <v>4</v>
      </c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</row>
    <row r="10" spans="1:33" x14ac:dyDescent="0.25">
      <c r="A10" s="3" t="s">
        <v>103</v>
      </c>
      <c r="B10" s="3" t="s">
        <v>41</v>
      </c>
      <c r="C10" s="5" t="s">
        <v>9</v>
      </c>
      <c r="D10" s="40" t="s">
        <v>111</v>
      </c>
      <c r="E10" s="3">
        <v>5</v>
      </c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</row>
    <row r="11" spans="1:33" x14ac:dyDescent="0.25">
      <c r="A11" s="39" t="s">
        <v>105</v>
      </c>
      <c r="B11" s="3" t="s">
        <v>65</v>
      </c>
      <c r="C11" s="5" t="s">
        <v>9</v>
      </c>
      <c r="D11" s="40" t="s">
        <v>113</v>
      </c>
      <c r="E11" s="3">
        <v>6</v>
      </c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</row>
    <row r="12" spans="1:33" x14ac:dyDescent="0.25">
      <c r="A12" s="3" t="s">
        <v>106</v>
      </c>
      <c r="B12" s="3" t="s">
        <v>52</v>
      </c>
      <c r="C12" s="5" t="s">
        <v>9</v>
      </c>
      <c r="D12" s="40" t="s">
        <v>181</v>
      </c>
      <c r="E12" s="3">
        <v>7</v>
      </c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</row>
    <row r="13" spans="1:33" x14ac:dyDescent="0.25">
      <c r="A13" s="30" t="s">
        <v>108</v>
      </c>
      <c r="B13" s="3" t="s">
        <v>90</v>
      </c>
      <c r="C13" s="5" t="s">
        <v>9</v>
      </c>
      <c r="D13" s="40" t="s">
        <v>181</v>
      </c>
      <c r="E13" s="3">
        <v>7</v>
      </c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</row>
    <row r="14" spans="1:33" x14ac:dyDescent="0.25">
      <c r="D14" s="41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</row>
    <row r="15" spans="1:33" x14ac:dyDescent="0.25"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</row>
  </sheetData>
  <autoFilter ref="A5:E5" xr:uid="{00000000-0009-0000-0000-000003000000}">
    <sortState xmlns:xlrd2="http://schemas.microsoft.com/office/spreadsheetml/2017/richdata2" ref="A6:E13">
      <sortCondition descending="1" ref="D5"/>
    </sortState>
  </autoFilter>
  <mergeCells count="4">
    <mergeCell ref="G5:I5"/>
    <mergeCell ref="P5:R5"/>
    <mergeCell ref="Y5:AA5"/>
    <mergeCell ref="A1:E1"/>
  </mergeCells>
  <pageMargins left="0.7" right="0.7" top="0.75" bottom="0.75" header="0.3" footer="0.3"/>
  <pageSetup paperSize="9" orientation="landscape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G19"/>
  <sheetViews>
    <sheetView workbookViewId="0">
      <selection activeCell="C21" sqref="C21"/>
    </sheetView>
  </sheetViews>
  <sheetFormatPr defaultRowHeight="15" x14ac:dyDescent="0.25"/>
  <cols>
    <col min="1" max="1" width="30.140625" bestFit="1" customWidth="1"/>
    <col min="2" max="2" width="31.85546875" bestFit="1" customWidth="1"/>
    <col min="3" max="3" width="13.140625" bestFit="1" customWidth="1"/>
    <col min="4" max="4" width="12.85546875" bestFit="1" customWidth="1"/>
    <col min="5" max="5" width="13.7109375" bestFit="1" customWidth="1"/>
  </cols>
  <sheetData>
    <row r="1" spans="1:33" ht="15.75" thickBot="1" x14ac:dyDescent="0.3">
      <c r="A1" s="56" t="s">
        <v>0</v>
      </c>
      <c r="B1" s="57"/>
      <c r="C1" s="57"/>
      <c r="D1" s="57"/>
      <c r="E1" s="58"/>
      <c r="F1" s="15"/>
      <c r="G1" s="15"/>
      <c r="H1" s="15"/>
      <c r="I1" s="15"/>
      <c r="J1" s="15"/>
      <c r="K1" s="15"/>
      <c r="L1" s="15"/>
    </row>
    <row r="2" spans="1:33" x14ac:dyDescent="0.25">
      <c r="A2" s="7"/>
      <c r="B2" s="7"/>
      <c r="C2" s="8"/>
      <c r="D2" s="8"/>
      <c r="E2" s="8"/>
      <c r="F2" s="8"/>
      <c r="G2" s="8"/>
      <c r="H2" s="8"/>
      <c r="I2" s="7"/>
      <c r="J2" s="7"/>
      <c r="K2" s="7"/>
      <c r="L2" s="7"/>
    </row>
    <row r="3" spans="1:33" x14ac:dyDescent="0.25">
      <c r="A3" s="7" t="s">
        <v>15</v>
      </c>
      <c r="B3" s="7"/>
      <c r="C3" s="8"/>
      <c r="D3" s="8"/>
      <c r="E3" s="8"/>
      <c r="F3" s="8"/>
      <c r="G3" s="8"/>
      <c r="H3" s="8"/>
      <c r="I3" s="7"/>
      <c r="J3" s="7"/>
      <c r="K3" s="7"/>
      <c r="L3" s="7"/>
    </row>
    <row r="4" spans="1:33" x14ac:dyDescent="0.25"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</row>
    <row r="5" spans="1:33" x14ac:dyDescent="0.25">
      <c r="A5" t="s">
        <v>2</v>
      </c>
      <c r="B5" t="s">
        <v>3</v>
      </c>
      <c r="C5" t="s">
        <v>4</v>
      </c>
      <c r="D5" s="1" t="s">
        <v>5</v>
      </c>
      <c r="E5" s="1" t="s">
        <v>6</v>
      </c>
      <c r="G5" s="55"/>
      <c r="H5" s="55"/>
      <c r="I5" s="55"/>
      <c r="J5" s="10"/>
      <c r="K5" s="10"/>
      <c r="L5" s="10"/>
      <c r="M5" s="10"/>
      <c r="N5" s="10"/>
      <c r="O5" s="10"/>
      <c r="P5" s="55"/>
      <c r="Q5" s="55"/>
      <c r="R5" s="55"/>
      <c r="S5" s="10"/>
      <c r="T5" s="10"/>
      <c r="U5" s="10"/>
      <c r="V5" s="10"/>
      <c r="W5" s="10"/>
      <c r="X5" s="10"/>
      <c r="Y5" s="55"/>
      <c r="Z5" s="55"/>
      <c r="AA5" s="55"/>
      <c r="AB5" s="10"/>
      <c r="AC5" s="10"/>
      <c r="AD5" s="10"/>
      <c r="AE5" s="10"/>
      <c r="AF5" s="10"/>
      <c r="AG5" s="10"/>
    </row>
    <row r="6" spans="1:33" x14ac:dyDescent="0.25">
      <c r="A6" s="26" t="s">
        <v>115</v>
      </c>
      <c r="B6" s="26" t="s">
        <v>194</v>
      </c>
      <c r="C6" s="27" t="s">
        <v>10</v>
      </c>
      <c r="D6" s="38" t="s">
        <v>129</v>
      </c>
      <c r="E6" s="27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</row>
    <row r="7" spans="1:33" s="23" customFormat="1" x14ac:dyDescent="0.25">
      <c r="A7" s="42" t="s">
        <v>128</v>
      </c>
      <c r="B7" s="26" t="s">
        <v>118</v>
      </c>
      <c r="C7" s="27" t="s">
        <v>10</v>
      </c>
      <c r="D7" s="38" t="s">
        <v>130</v>
      </c>
      <c r="E7" s="27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</row>
    <row r="8" spans="1:33" x14ac:dyDescent="0.25">
      <c r="A8" s="26" t="s">
        <v>125</v>
      </c>
      <c r="B8" s="26" t="s">
        <v>126</v>
      </c>
      <c r="C8" s="27" t="s">
        <v>10</v>
      </c>
      <c r="D8" s="38" t="s">
        <v>130</v>
      </c>
      <c r="E8" s="27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</row>
    <row r="9" spans="1:33" x14ac:dyDescent="0.25">
      <c r="A9" s="3" t="s">
        <v>124</v>
      </c>
      <c r="B9" s="3" t="s">
        <v>90</v>
      </c>
      <c r="C9" s="5" t="s">
        <v>10</v>
      </c>
      <c r="D9" s="37" t="s">
        <v>131</v>
      </c>
      <c r="E9" s="5">
        <v>1</v>
      </c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</row>
    <row r="10" spans="1:33" x14ac:dyDescent="0.25">
      <c r="A10" s="3" t="s">
        <v>21</v>
      </c>
      <c r="B10" s="3" t="s">
        <v>46</v>
      </c>
      <c r="C10" s="5" t="s">
        <v>10</v>
      </c>
      <c r="D10" s="37" t="s">
        <v>132</v>
      </c>
      <c r="E10" s="5">
        <v>2</v>
      </c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</row>
    <row r="11" spans="1:33" x14ac:dyDescent="0.25">
      <c r="A11" s="34" t="s">
        <v>123</v>
      </c>
      <c r="B11" s="3" t="s">
        <v>45</v>
      </c>
      <c r="C11" s="5" t="s">
        <v>10</v>
      </c>
      <c r="D11" s="37" t="s">
        <v>133</v>
      </c>
      <c r="E11" s="5">
        <v>3</v>
      </c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</row>
    <row r="12" spans="1:33" x14ac:dyDescent="0.25">
      <c r="A12" s="30" t="s">
        <v>127</v>
      </c>
      <c r="B12" s="3" t="s">
        <v>69</v>
      </c>
      <c r="C12" s="5" t="s">
        <v>10</v>
      </c>
      <c r="D12" s="37" t="s">
        <v>140</v>
      </c>
      <c r="E12" s="5">
        <v>4</v>
      </c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</row>
    <row r="13" spans="1:33" x14ac:dyDescent="0.25">
      <c r="A13" s="32" t="s">
        <v>114</v>
      </c>
      <c r="B13" s="3" t="s">
        <v>38</v>
      </c>
      <c r="C13" s="5" t="s">
        <v>10</v>
      </c>
      <c r="D13" s="37" t="s">
        <v>135</v>
      </c>
      <c r="E13" s="5">
        <v>5</v>
      </c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</row>
    <row r="14" spans="1:33" x14ac:dyDescent="0.25">
      <c r="A14" s="26" t="s">
        <v>121</v>
      </c>
      <c r="B14" s="26" t="s">
        <v>122</v>
      </c>
      <c r="C14" s="27" t="s">
        <v>10</v>
      </c>
      <c r="D14" s="38" t="s">
        <v>139</v>
      </c>
      <c r="E14" s="27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</row>
    <row r="15" spans="1:33" x14ac:dyDescent="0.25">
      <c r="A15" s="3" t="s">
        <v>116</v>
      </c>
      <c r="B15" s="3" t="s">
        <v>41</v>
      </c>
      <c r="C15" s="5" t="s">
        <v>10</v>
      </c>
      <c r="D15" s="37" t="s">
        <v>134</v>
      </c>
      <c r="E15" s="5">
        <v>6</v>
      </c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</row>
    <row r="16" spans="1:33" x14ac:dyDescent="0.25">
      <c r="A16" s="12" t="s">
        <v>117</v>
      </c>
      <c r="B16" s="2" t="s">
        <v>118</v>
      </c>
      <c r="C16" s="19" t="s">
        <v>10</v>
      </c>
      <c r="D16" s="43" t="s">
        <v>136</v>
      </c>
      <c r="E16" s="19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</row>
    <row r="17" spans="1:33" x14ac:dyDescent="0.25">
      <c r="A17" s="33" t="s">
        <v>120</v>
      </c>
      <c r="B17" s="3" t="s">
        <v>52</v>
      </c>
      <c r="C17" s="5" t="s">
        <v>10</v>
      </c>
      <c r="D17" s="37" t="s">
        <v>138</v>
      </c>
      <c r="E17" s="5">
        <v>7</v>
      </c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</row>
    <row r="18" spans="1:33" x14ac:dyDescent="0.25">
      <c r="A18" s="3" t="s">
        <v>119</v>
      </c>
      <c r="B18" s="3" t="s">
        <v>65</v>
      </c>
      <c r="C18" s="5" t="s">
        <v>10</v>
      </c>
      <c r="D18" s="37" t="s">
        <v>137</v>
      </c>
      <c r="E18" s="5">
        <v>8</v>
      </c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</row>
    <row r="19" spans="1:33" x14ac:dyDescent="0.25"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</row>
  </sheetData>
  <autoFilter ref="A5:E5" xr:uid="{00000000-0009-0000-0000-000004000000}">
    <sortState xmlns:xlrd2="http://schemas.microsoft.com/office/spreadsheetml/2017/richdata2" ref="A6:E19">
      <sortCondition descending="1" ref="D5"/>
    </sortState>
  </autoFilter>
  <mergeCells count="4">
    <mergeCell ref="G5:I5"/>
    <mergeCell ref="P5:R5"/>
    <mergeCell ref="Y5:AA5"/>
    <mergeCell ref="A1:E1"/>
  </mergeCells>
  <pageMargins left="0.7" right="0.7" top="0.75" bottom="0.75" header="0.3" footer="0.3"/>
  <pageSetup paperSize="9" orientation="landscape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I16"/>
  <sheetViews>
    <sheetView workbookViewId="0">
      <selection activeCell="A8" sqref="A8"/>
    </sheetView>
  </sheetViews>
  <sheetFormatPr defaultRowHeight="15" x14ac:dyDescent="0.25"/>
  <cols>
    <col min="1" max="1" width="30.5703125" bestFit="1" customWidth="1"/>
    <col min="2" max="2" width="31.42578125" bestFit="1" customWidth="1"/>
    <col min="3" max="3" width="13.140625" bestFit="1" customWidth="1"/>
    <col min="4" max="4" width="12.85546875" bestFit="1" customWidth="1"/>
    <col min="5" max="5" width="13.7109375" bestFit="1" customWidth="1"/>
  </cols>
  <sheetData>
    <row r="1" spans="1:35" ht="15.75" thickBot="1" x14ac:dyDescent="0.3">
      <c r="A1" s="56" t="s">
        <v>0</v>
      </c>
      <c r="B1" s="57"/>
      <c r="C1" s="57"/>
      <c r="D1" s="57"/>
      <c r="E1" s="58"/>
      <c r="F1" s="14"/>
      <c r="G1" s="14"/>
      <c r="H1" s="14"/>
      <c r="I1" s="14"/>
      <c r="J1" s="14"/>
      <c r="K1" s="14"/>
      <c r="L1" s="14"/>
    </row>
    <row r="2" spans="1:35" x14ac:dyDescent="0.25">
      <c r="A2" s="7"/>
      <c r="B2" s="7"/>
      <c r="C2" s="8"/>
      <c r="D2" s="8"/>
      <c r="E2" s="8"/>
      <c r="F2" s="8"/>
      <c r="G2" s="8"/>
      <c r="H2" s="8"/>
      <c r="I2" s="7"/>
      <c r="J2" s="7"/>
      <c r="K2" s="7"/>
      <c r="L2" s="7"/>
    </row>
    <row r="3" spans="1:35" x14ac:dyDescent="0.25">
      <c r="A3" s="7" t="s">
        <v>1</v>
      </c>
      <c r="B3" s="7"/>
      <c r="C3" s="8"/>
      <c r="D3" s="8"/>
      <c r="E3" s="8"/>
      <c r="F3" s="8"/>
      <c r="G3" s="8"/>
      <c r="H3" s="8"/>
      <c r="I3" s="7"/>
      <c r="J3" s="7"/>
      <c r="K3" s="7"/>
      <c r="L3" s="7"/>
    </row>
    <row r="4" spans="1:35" x14ac:dyDescent="0.25"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</row>
    <row r="5" spans="1:35" x14ac:dyDescent="0.25">
      <c r="A5" s="1" t="s">
        <v>2</v>
      </c>
      <c r="B5" s="1" t="s">
        <v>3</v>
      </c>
      <c r="C5" s="1" t="s">
        <v>4</v>
      </c>
      <c r="D5" s="44" t="s">
        <v>5</v>
      </c>
      <c r="E5" s="1" t="s">
        <v>6</v>
      </c>
      <c r="G5" s="55"/>
      <c r="H5" s="55"/>
      <c r="I5" s="55"/>
      <c r="J5" s="10"/>
      <c r="K5" s="10"/>
      <c r="L5" s="10"/>
      <c r="M5" s="10"/>
      <c r="N5" s="10"/>
      <c r="O5" s="10"/>
      <c r="P5" s="55"/>
      <c r="Q5" s="55"/>
      <c r="R5" s="55"/>
      <c r="S5" s="10"/>
      <c r="T5" s="10"/>
      <c r="U5" s="10"/>
      <c r="V5" s="10"/>
      <c r="W5" s="10"/>
      <c r="X5" s="10"/>
      <c r="Y5" s="55"/>
      <c r="Z5" s="55"/>
      <c r="AA5" s="55"/>
      <c r="AB5" s="10"/>
      <c r="AC5" s="10"/>
      <c r="AD5" s="10"/>
      <c r="AE5" s="10"/>
      <c r="AF5" s="10"/>
      <c r="AG5" s="10"/>
      <c r="AH5" s="10"/>
      <c r="AI5" s="10"/>
    </row>
    <row r="6" spans="1:35" x14ac:dyDescent="0.25">
      <c r="A6" s="26" t="s">
        <v>25</v>
      </c>
      <c r="B6" s="26" t="s">
        <v>141</v>
      </c>
      <c r="C6" s="27" t="s">
        <v>11</v>
      </c>
      <c r="D6" s="38" t="s">
        <v>151</v>
      </c>
      <c r="E6" s="27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35" x14ac:dyDescent="0.25">
      <c r="A7" s="26" t="s">
        <v>149</v>
      </c>
      <c r="B7" s="26" t="s">
        <v>150</v>
      </c>
      <c r="C7" s="27" t="s">
        <v>11</v>
      </c>
      <c r="D7" s="38" t="s">
        <v>152</v>
      </c>
      <c r="E7" s="27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</row>
    <row r="8" spans="1:35" x14ac:dyDescent="0.25">
      <c r="A8" s="3" t="s">
        <v>148</v>
      </c>
      <c r="B8" s="3" t="s">
        <v>72</v>
      </c>
      <c r="C8" s="5" t="s">
        <v>11</v>
      </c>
      <c r="D8" s="37" t="s">
        <v>153</v>
      </c>
      <c r="E8" s="5">
        <v>1</v>
      </c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</row>
    <row r="9" spans="1:35" x14ac:dyDescent="0.25">
      <c r="A9" s="3" t="s">
        <v>145</v>
      </c>
      <c r="B9" s="3" t="s">
        <v>52</v>
      </c>
      <c r="C9" s="5" t="s">
        <v>11</v>
      </c>
      <c r="D9" s="37" t="s">
        <v>155</v>
      </c>
      <c r="E9" s="5">
        <v>2</v>
      </c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35" x14ac:dyDescent="0.25">
      <c r="A10" s="3" t="s">
        <v>144</v>
      </c>
      <c r="B10" s="3" t="s">
        <v>65</v>
      </c>
      <c r="C10" s="5" t="s">
        <v>11</v>
      </c>
      <c r="D10" s="37" t="s">
        <v>154</v>
      </c>
      <c r="E10" s="5">
        <v>3</v>
      </c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</row>
    <row r="11" spans="1:35" x14ac:dyDescent="0.25">
      <c r="A11" s="45" t="s">
        <v>146</v>
      </c>
      <c r="B11" s="26" t="s">
        <v>87</v>
      </c>
      <c r="C11" s="27" t="s">
        <v>11</v>
      </c>
      <c r="D11" s="38" t="s">
        <v>156</v>
      </c>
      <c r="E11" s="27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</row>
    <row r="12" spans="1:35" x14ac:dyDescent="0.25">
      <c r="A12" s="3" t="s">
        <v>142</v>
      </c>
      <c r="B12" s="3" t="s">
        <v>41</v>
      </c>
      <c r="C12" s="5" t="s">
        <v>11</v>
      </c>
      <c r="D12" s="37" t="s">
        <v>157</v>
      </c>
      <c r="E12" s="5">
        <v>4</v>
      </c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35" x14ac:dyDescent="0.25">
      <c r="A13" s="46" t="s">
        <v>23</v>
      </c>
      <c r="B13" s="3" t="s">
        <v>46</v>
      </c>
      <c r="C13" s="5" t="s">
        <v>11</v>
      </c>
      <c r="D13" s="37" t="s">
        <v>159</v>
      </c>
      <c r="E13" s="5">
        <v>5</v>
      </c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</row>
    <row r="14" spans="1:35" x14ac:dyDescent="0.25">
      <c r="A14" s="3" t="s">
        <v>147</v>
      </c>
      <c r="B14" s="3" t="s">
        <v>45</v>
      </c>
      <c r="C14" s="5" t="s">
        <v>11</v>
      </c>
      <c r="D14" s="37" t="s">
        <v>161</v>
      </c>
      <c r="E14" s="5">
        <v>6</v>
      </c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35" x14ac:dyDescent="0.25">
      <c r="A15" s="3" t="s">
        <v>143</v>
      </c>
      <c r="B15" s="3" t="s">
        <v>69</v>
      </c>
      <c r="C15" s="5" t="s">
        <v>11</v>
      </c>
      <c r="D15" s="37" t="s">
        <v>160</v>
      </c>
      <c r="E15" s="5">
        <v>7</v>
      </c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</row>
    <row r="16" spans="1:35" x14ac:dyDescent="0.25">
      <c r="A16" s="36" t="s">
        <v>22</v>
      </c>
      <c r="B16" s="3" t="s">
        <v>38</v>
      </c>
      <c r="C16" s="5" t="s">
        <v>11</v>
      </c>
      <c r="D16" s="37" t="s">
        <v>158</v>
      </c>
      <c r="E16" s="5">
        <v>8</v>
      </c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</row>
  </sheetData>
  <autoFilter ref="A5:E5" xr:uid="{00000000-0009-0000-0000-000005000000}">
    <sortState xmlns:xlrd2="http://schemas.microsoft.com/office/spreadsheetml/2017/richdata2" ref="A6:E16">
      <sortCondition descending="1" ref="D5"/>
    </sortState>
  </autoFilter>
  <mergeCells count="4">
    <mergeCell ref="G5:I5"/>
    <mergeCell ref="P5:R5"/>
    <mergeCell ref="Y5:AA5"/>
    <mergeCell ref="A1:E1"/>
  </mergeCells>
  <pageMargins left="0.7" right="0.7" top="0.75" bottom="0.75" header="0.3" footer="0.3"/>
  <pageSetup paperSize="9" orientation="landscape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14"/>
  <sheetViews>
    <sheetView workbookViewId="0">
      <selection activeCell="D23" sqref="D23"/>
    </sheetView>
  </sheetViews>
  <sheetFormatPr defaultRowHeight="15" x14ac:dyDescent="0.25"/>
  <cols>
    <col min="1" max="1" width="31.85546875" bestFit="1" customWidth="1"/>
    <col min="2" max="2" width="13" bestFit="1" customWidth="1"/>
    <col min="3" max="3" width="14.140625" bestFit="1" customWidth="1"/>
  </cols>
  <sheetData>
    <row r="1" spans="1:7" x14ac:dyDescent="0.25">
      <c r="A1" s="54" t="s">
        <v>0</v>
      </c>
      <c r="B1" s="54"/>
      <c r="C1" s="54"/>
      <c r="D1" s="54"/>
      <c r="E1" s="54"/>
      <c r="F1" s="54"/>
    </row>
    <row r="2" spans="1:7" x14ac:dyDescent="0.25">
      <c r="A2" s="7"/>
      <c r="B2" s="8"/>
      <c r="C2" s="7"/>
      <c r="D2" s="7"/>
      <c r="E2" s="7"/>
      <c r="F2" s="7"/>
    </row>
    <row r="3" spans="1:7" x14ac:dyDescent="0.25">
      <c r="A3" s="7" t="s">
        <v>15</v>
      </c>
      <c r="B3" s="8"/>
      <c r="C3" s="7"/>
      <c r="D3" s="7"/>
      <c r="E3" s="7"/>
      <c r="F3" s="7"/>
    </row>
    <row r="5" spans="1:7" x14ac:dyDescent="0.25">
      <c r="A5" t="s">
        <v>12</v>
      </c>
    </row>
    <row r="6" spans="1:7" x14ac:dyDescent="0.25">
      <c r="A6" s="1" t="s">
        <v>3</v>
      </c>
      <c r="B6" s="20" t="s">
        <v>5</v>
      </c>
      <c r="C6" s="20" t="s">
        <v>6</v>
      </c>
    </row>
    <row r="7" spans="1:7" x14ac:dyDescent="0.25">
      <c r="A7" s="13" t="s">
        <v>50</v>
      </c>
      <c r="B7" s="31" t="s">
        <v>32</v>
      </c>
      <c r="C7" s="29">
        <v>1</v>
      </c>
      <c r="F7" s="10"/>
      <c r="G7" s="10"/>
    </row>
    <row r="8" spans="1:7" x14ac:dyDescent="0.25">
      <c r="A8" s="9" t="s">
        <v>46</v>
      </c>
      <c r="B8" s="21" t="s">
        <v>167</v>
      </c>
      <c r="C8" s="11">
        <v>2</v>
      </c>
      <c r="F8" s="10"/>
      <c r="G8" s="10"/>
    </row>
    <row r="9" spans="1:7" x14ac:dyDescent="0.25">
      <c r="A9" s="13" t="s">
        <v>41</v>
      </c>
      <c r="B9" s="29" t="s">
        <v>163</v>
      </c>
      <c r="C9" s="29">
        <v>3</v>
      </c>
      <c r="F9" s="10"/>
      <c r="G9" s="10"/>
    </row>
    <row r="10" spans="1:7" x14ac:dyDescent="0.25">
      <c r="A10" s="13" t="s">
        <v>38</v>
      </c>
      <c r="B10" s="29" t="s">
        <v>162</v>
      </c>
      <c r="C10" s="29">
        <v>4</v>
      </c>
      <c r="F10" s="10"/>
      <c r="G10" s="10"/>
    </row>
    <row r="11" spans="1:7" x14ac:dyDescent="0.25">
      <c r="A11" s="13" t="s">
        <v>54</v>
      </c>
      <c r="B11" s="21" t="s">
        <v>166</v>
      </c>
      <c r="C11" s="11">
        <v>5</v>
      </c>
    </row>
    <row r="12" spans="1:7" x14ac:dyDescent="0.25">
      <c r="A12" s="13" t="s">
        <v>45</v>
      </c>
      <c r="B12" s="29" t="s">
        <v>165</v>
      </c>
      <c r="C12" s="29">
        <v>6</v>
      </c>
    </row>
    <row r="13" spans="1:7" x14ac:dyDescent="0.25">
      <c r="A13" s="13" t="s">
        <v>52</v>
      </c>
      <c r="B13" s="21" t="s">
        <v>31</v>
      </c>
      <c r="C13" s="11">
        <v>7</v>
      </c>
    </row>
    <row r="14" spans="1:7" x14ac:dyDescent="0.25">
      <c r="A14" s="13" t="s">
        <v>81</v>
      </c>
      <c r="B14" s="21" t="s">
        <v>164</v>
      </c>
      <c r="C14" s="11">
        <v>8</v>
      </c>
    </row>
  </sheetData>
  <autoFilter ref="A6:D6" xr:uid="{00000000-0009-0000-0000-000006000000}">
    <sortState xmlns:xlrd2="http://schemas.microsoft.com/office/spreadsheetml/2017/richdata2" ref="A7:D14">
      <sortCondition ref="B6"/>
    </sortState>
  </autoFilter>
  <mergeCells count="1">
    <mergeCell ref="A1:F1"/>
  </mergeCells>
  <pageMargins left="0.25" right="0.25" top="0.75" bottom="0.75" header="0.3" footer="0.3"/>
  <pageSetup paperSize="9" orientation="landscape" horizontalDpi="4294967293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16"/>
  <sheetViews>
    <sheetView tabSelected="1" workbookViewId="0">
      <selection activeCell="G22" sqref="G22"/>
    </sheetView>
  </sheetViews>
  <sheetFormatPr defaultRowHeight="15" x14ac:dyDescent="0.25"/>
  <cols>
    <col min="1" max="1" width="31.85546875" bestFit="1" customWidth="1"/>
    <col min="3" max="3" width="8" bestFit="1" customWidth="1"/>
    <col min="4" max="4" width="10.42578125" bestFit="1" customWidth="1"/>
    <col min="5" max="5" width="9.5703125" bestFit="1" customWidth="1"/>
    <col min="6" max="6" width="7.85546875" bestFit="1" customWidth="1"/>
    <col min="7" max="7" width="10.28515625" bestFit="1" customWidth="1"/>
    <col min="8" max="8" width="12.85546875" bestFit="1" customWidth="1"/>
    <col min="9" max="9" width="9.85546875" bestFit="1" customWidth="1"/>
    <col min="10" max="10" width="36.5703125" bestFit="1" customWidth="1"/>
    <col min="11" max="11" width="10.5703125" bestFit="1" customWidth="1"/>
  </cols>
  <sheetData>
    <row r="1" spans="1:15" x14ac:dyDescent="0.25">
      <c r="B1" s="54" t="s">
        <v>26</v>
      </c>
      <c r="C1" s="54"/>
      <c r="D1" s="54"/>
      <c r="E1" s="54"/>
      <c r="F1" s="54"/>
    </row>
    <row r="3" spans="1:15" x14ac:dyDescent="0.25">
      <c r="A3" t="s">
        <v>3</v>
      </c>
      <c r="B3" s="1" t="s">
        <v>7</v>
      </c>
      <c r="C3" s="1" t="s">
        <v>8</v>
      </c>
      <c r="D3" s="1" t="s">
        <v>27</v>
      </c>
      <c r="E3" s="1" t="s">
        <v>10</v>
      </c>
      <c r="F3" s="1" t="s">
        <v>9</v>
      </c>
      <c r="G3" s="1" t="s">
        <v>11</v>
      </c>
      <c r="H3" s="1" t="s">
        <v>12</v>
      </c>
      <c r="I3" s="1" t="s">
        <v>28</v>
      </c>
      <c r="J3" s="21" t="s">
        <v>33</v>
      </c>
      <c r="K3" s="21" t="s">
        <v>34</v>
      </c>
    </row>
    <row r="4" spans="1:15" s="23" customFormat="1" x14ac:dyDescent="0.25">
      <c r="A4" s="47" t="s">
        <v>54</v>
      </c>
      <c r="B4" s="47">
        <v>8</v>
      </c>
      <c r="C4" s="47">
        <v>2</v>
      </c>
      <c r="D4" s="48">
        <v>4</v>
      </c>
      <c r="E4" s="19">
        <v>1</v>
      </c>
      <c r="F4" s="47">
        <v>7</v>
      </c>
      <c r="G4" s="19">
        <v>1</v>
      </c>
      <c r="H4" s="47">
        <v>4</v>
      </c>
      <c r="I4" s="47">
        <f t="shared" ref="I4" si="0">SUM(B4:H4)</f>
        <v>27</v>
      </c>
      <c r="J4" s="51">
        <v>19</v>
      </c>
      <c r="K4" s="47">
        <v>1</v>
      </c>
      <c r="L4" s="52" t="s">
        <v>193</v>
      </c>
      <c r="M4" s="52"/>
      <c r="N4" s="52"/>
      <c r="O4" s="52"/>
    </row>
    <row r="5" spans="1:15" x14ac:dyDescent="0.25">
      <c r="A5" s="5" t="s">
        <v>46</v>
      </c>
      <c r="B5" s="3">
        <v>7</v>
      </c>
      <c r="C5" s="2">
        <v>1</v>
      </c>
      <c r="D5" s="5">
        <v>8</v>
      </c>
      <c r="E5" s="5">
        <v>2</v>
      </c>
      <c r="F5" s="3">
        <v>2</v>
      </c>
      <c r="G5" s="5">
        <v>5</v>
      </c>
      <c r="H5" s="3">
        <v>2</v>
      </c>
      <c r="I5" s="3">
        <f t="shared" ref="I5:I11" si="1">SUM(B5:H5)</f>
        <v>27</v>
      </c>
      <c r="J5" s="50">
        <v>19</v>
      </c>
      <c r="K5" s="3">
        <v>2</v>
      </c>
    </row>
    <row r="6" spans="1:15" x14ac:dyDescent="0.25">
      <c r="A6" s="1" t="s">
        <v>41</v>
      </c>
      <c r="B6" s="3">
        <v>1</v>
      </c>
      <c r="C6" s="3">
        <v>8</v>
      </c>
      <c r="D6" s="5">
        <v>2</v>
      </c>
      <c r="E6" s="5">
        <v>6</v>
      </c>
      <c r="F6" s="3">
        <v>5</v>
      </c>
      <c r="G6" s="5">
        <v>4</v>
      </c>
      <c r="H6" s="3">
        <v>3</v>
      </c>
      <c r="I6" s="3">
        <f t="shared" si="1"/>
        <v>29</v>
      </c>
      <c r="J6" s="50">
        <v>21</v>
      </c>
      <c r="K6" s="3">
        <v>3</v>
      </c>
    </row>
    <row r="7" spans="1:15" x14ac:dyDescent="0.25">
      <c r="A7" s="1" t="s">
        <v>38</v>
      </c>
      <c r="B7" s="1">
        <v>3</v>
      </c>
      <c r="C7" s="1">
        <v>3</v>
      </c>
      <c r="D7" s="6">
        <v>1</v>
      </c>
      <c r="E7" s="6">
        <v>5</v>
      </c>
      <c r="F7" s="1">
        <v>2</v>
      </c>
      <c r="G7" s="6">
        <v>8</v>
      </c>
      <c r="H7" s="1">
        <v>8</v>
      </c>
      <c r="I7" s="1">
        <f t="shared" si="1"/>
        <v>30</v>
      </c>
      <c r="J7" s="49">
        <v>22</v>
      </c>
      <c r="K7" s="3">
        <v>4</v>
      </c>
    </row>
    <row r="8" spans="1:15" x14ac:dyDescent="0.25">
      <c r="A8" s="1" t="s">
        <v>50</v>
      </c>
      <c r="B8" s="3">
        <v>2</v>
      </c>
      <c r="C8" s="3">
        <v>4</v>
      </c>
      <c r="D8" s="5">
        <v>7</v>
      </c>
      <c r="E8" s="5">
        <v>4</v>
      </c>
      <c r="F8" s="3">
        <v>4</v>
      </c>
      <c r="G8" s="5">
        <v>7</v>
      </c>
      <c r="H8" s="3">
        <v>1</v>
      </c>
      <c r="I8" s="3">
        <f t="shared" si="1"/>
        <v>29</v>
      </c>
      <c r="J8" s="50">
        <v>22</v>
      </c>
      <c r="K8" s="3">
        <v>5</v>
      </c>
    </row>
    <row r="9" spans="1:15" x14ac:dyDescent="0.25">
      <c r="A9" s="1" t="s">
        <v>45</v>
      </c>
      <c r="B9" s="3">
        <v>4</v>
      </c>
      <c r="C9" s="3">
        <v>5</v>
      </c>
      <c r="D9" s="5">
        <v>5</v>
      </c>
      <c r="E9" s="5">
        <v>3</v>
      </c>
      <c r="F9" s="3">
        <v>1</v>
      </c>
      <c r="G9" s="5">
        <v>6</v>
      </c>
      <c r="H9" s="3">
        <v>5</v>
      </c>
      <c r="I9" s="3">
        <f t="shared" si="1"/>
        <v>29</v>
      </c>
      <c r="J9" s="50">
        <v>23</v>
      </c>
      <c r="K9" s="1">
        <v>6</v>
      </c>
    </row>
    <row r="10" spans="1:15" x14ac:dyDescent="0.25">
      <c r="A10" s="1" t="s">
        <v>52</v>
      </c>
      <c r="B10" s="3">
        <v>5</v>
      </c>
      <c r="C10" s="3">
        <v>6</v>
      </c>
      <c r="D10" s="5">
        <v>6</v>
      </c>
      <c r="E10" s="5">
        <v>7</v>
      </c>
      <c r="F10" s="3">
        <v>7</v>
      </c>
      <c r="G10" s="5">
        <v>2</v>
      </c>
      <c r="H10" s="3">
        <v>6</v>
      </c>
      <c r="I10" s="3">
        <f t="shared" si="1"/>
        <v>39</v>
      </c>
      <c r="J10" s="50">
        <v>32</v>
      </c>
      <c r="K10" s="1">
        <v>7</v>
      </c>
    </row>
    <row r="11" spans="1:15" x14ac:dyDescent="0.25">
      <c r="A11" s="1" t="s">
        <v>81</v>
      </c>
      <c r="B11" s="3">
        <v>6</v>
      </c>
      <c r="C11" s="1">
        <v>7</v>
      </c>
      <c r="D11" s="6">
        <v>3</v>
      </c>
      <c r="E11" s="6">
        <v>8</v>
      </c>
      <c r="F11" s="1">
        <v>6</v>
      </c>
      <c r="G11" s="6">
        <v>3</v>
      </c>
      <c r="H11" s="1">
        <v>7</v>
      </c>
      <c r="I11" s="3">
        <f t="shared" si="1"/>
        <v>40</v>
      </c>
      <c r="J11" s="49">
        <v>32</v>
      </c>
      <c r="K11" s="1">
        <v>8</v>
      </c>
    </row>
    <row r="12" spans="1:15" x14ac:dyDescent="0.25">
      <c r="F12" s="10"/>
      <c r="G12" s="18"/>
    </row>
    <row r="13" spans="1:15" x14ac:dyDescent="0.25">
      <c r="F13" s="10"/>
      <c r="G13" s="10"/>
    </row>
    <row r="14" spans="1:15" x14ac:dyDescent="0.25">
      <c r="F14" s="10"/>
      <c r="G14" s="10"/>
    </row>
    <row r="15" spans="1:15" x14ac:dyDescent="0.25">
      <c r="F15" s="10"/>
      <c r="G15" s="10"/>
    </row>
    <row r="16" spans="1:15" x14ac:dyDescent="0.25">
      <c r="F16" s="10"/>
      <c r="G16" s="10"/>
    </row>
  </sheetData>
  <autoFilter ref="A3:J3" xr:uid="{00000000-0009-0000-0000-000007000000}">
    <sortState xmlns:xlrd2="http://schemas.microsoft.com/office/spreadsheetml/2017/richdata2" ref="A4:J11">
      <sortCondition ref="J3"/>
    </sortState>
  </autoFilter>
  <sortState xmlns:xlrd2="http://schemas.microsoft.com/office/spreadsheetml/2017/richdata2" ref="A5:I11">
    <sortCondition ref="A5:A11"/>
  </sortState>
  <mergeCells count="1">
    <mergeCell ref="B1:F1"/>
  </mergeCells>
  <pageMargins left="0.7" right="0.7" top="0.75" bottom="0.75" header="0.3" footer="0.3"/>
  <pageSetup paperSize="9" orientation="landscape" horizontalDpi="4294967293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23"/>
  <sheetViews>
    <sheetView topLeftCell="A4" workbookViewId="0">
      <selection activeCell="D29" sqref="D29"/>
    </sheetView>
  </sheetViews>
  <sheetFormatPr defaultRowHeight="15" x14ac:dyDescent="0.25"/>
  <cols>
    <col min="1" max="1" width="15.28515625" customWidth="1"/>
    <col min="2" max="2" width="25.7109375" bestFit="1" customWidth="1"/>
    <col min="3" max="4" width="31.85546875" bestFit="1" customWidth="1"/>
  </cols>
  <sheetData>
    <row r="1" spans="1:11" x14ac:dyDescent="0.25">
      <c r="B1" s="54" t="s">
        <v>0</v>
      </c>
      <c r="C1" s="54"/>
      <c r="D1" s="54"/>
      <c r="E1" s="54"/>
      <c r="F1" s="54"/>
      <c r="G1" s="54"/>
      <c r="H1" s="54"/>
      <c r="I1" s="54"/>
      <c r="J1" s="54"/>
      <c r="K1" s="54"/>
    </row>
    <row r="2" spans="1:11" x14ac:dyDescent="0.25">
      <c r="B2" s="7"/>
      <c r="C2" s="7"/>
      <c r="D2" s="8"/>
      <c r="E2" s="8"/>
      <c r="F2" s="8"/>
      <c r="G2" s="8"/>
      <c r="H2" s="7"/>
      <c r="I2" s="7"/>
      <c r="J2" s="7"/>
      <c r="K2" s="7"/>
    </row>
    <row r="3" spans="1:11" x14ac:dyDescent="0.25">
      <c r="B3" s="7" t="s">
        <v>15</v>
      </c>
      <c r="C3" s="7"/>
      <c r="D3" s="8"/>
      <c r="E3" s="8"/>
      <c r="F3" s="8"/>
      <c r="G3" s="8"/>
      <c r="H3" s="7"/>
      <c r="I3" s="7"/>
      <c r="J3" s="7"/>
      <c r="K3" s="7"/>
    </row>
    <row r="5" spans="1:11" x14ac:dyDescent="0.25">
      <c r="A5" s="7" t="s">
        <v>37</v>
      </c>
      <c r="B5" s="3" t="s">
        <v>54</v>
      </c>
    </row>
    <row r="6" spans="1:11" x14ac:dyDescent="0.25">
      <c r="A6" t="s">
        <v>7</v>
      </c>
      <c r="B6" s="13" t="s">
        <v>186</v>
      </c>
      <c r="C6" s="1" t="s">
        <v>182</v>
      </c>
    </row>
    <row r="7" spans="1:11" s="23" customFormat="1" x14ac:dyDescent="0.25">
      <c r="A7" s="23" t="s">
        <v>8</v>
      </c>
      <c r="B7" s="3" t="s">
        <v>187</v>
      </c>
      <c r="C7" s="1" t="s">
        <v>170</v>
      </c>
    </row>
    <row r="8" spans="1:11" s="23" customFormat="1" x14ac:dyDescent="0.25">
      <c r="A8" s="23" t="s">
        <v>27</v>
      </c>
      <c r="B8" s="3" t="s">
        <v>188</v>
      </c>
      <c r="C8" s="1" t="s">
        <v>183</v>
      </c>
    </row>
    <row r="9" spans="1:11" s="23" customFormat="1" x14ac:dyDescent="0.25">
      <c r="A9" s="23" t="s">
        <v>9</v>
      </c>
      <c r="B9" s="30" t="s">
        <v>189</v>
      </c>
      <c r="C9" s="13" t="s">
        <v>184</v>
      </c>
    </row>
    <row r="10" spans="1:11" s="23" customFormat="1" x14ac:dyDescent="0.25">
      <c r="A10" s="23" t="s">
        <v>10</v>
      </c>
      <c r="B10" s="3" t="s">
        <v>190</v>
      </c>
      <c r="C10" s="13" t="s">
        <v>170</v>
      </c>
    </row>
    <row r="11" spans="1:11" x14ac:dyDescent="0.25">
      <c r="A11" t="s">
        <v>36</v>
      </c>
      <c r="B11" s="3" t="s">
        <v>191</v>
      </c>
      <c r="C11" s="13" t="s">
        <v>185</v>
      </c>
    </row>
    <row r="12" spans="1:11" s="23" customFormat="1" x14ac:dyDescent="0.25"/>
    <row r="13" spans="1:11" x14ac:dyDescent="0.25">
      <c r="A13" t="s">
        <v>35</v>
      </c>
    </row>
    <row r="14" spans="1:11" x14ac:dyDescent="0.25">
      <c r="A14" s="23" t="s">
        <v>7</v>
      </c>
      <c r="B14" s="1" t="s">
        <v>175</v>
      </c>
      <c r="C14" s="1" t="s">
        <v>169</v>
      </c>
      <c r="D14" s="1" t="s">
        <v>41</v>
      </c>
    </row>
    <row r="15" spans="1:11" x14ac:dyDescent="0.25">
      <c r="A15" s="23" t="s">
        <v>8</v>
      </c>
      <c r="B15" s="1" t="s">
        <v>176</v>
      </c>
      <c r="C15" s="1" t="s">
        <v>171</v>
      </c>
      <c r="D15" s="1" t="s">
        <v>46</v>
      </c>
    </row>
    <row r="16" spans="1:11" x14ac:dyDescent="0.25">
      <c r="A16" s="23" t="s">
        <v>27</v>
      </c>
      <c r="B16" s="1" t="s">
        <v>177</v>
      </c>
      <c r="C16" s="1" t="s">
        <v>172</v>
      </c>
      <c r="D16" s="1" t="s">
        <v>92</v>
      </c>
      <c r="E16" s="23"/>
    </row>
    <row r="17" spans="1:4" x14ac:dyDescent="0.25">
      <c r="A17" s="23" t="s">
        <v>9</v>
      </c>
      <c r="B17" s="1" t="s">
        <v>178</v>
      </c>
      <c r="C17" s="1" t="s">
        <v>169</v>
      </c>
      <c r="D17" s="1" t="s">
        <v>45</v>
      </c>
    </row>
    <row r="18" spans="1:4" x14ac:dyDescent="0.25">
      <c r="A18" s="23" t="s">
        <v>10</v>
      </c>
      <c r="B18" s="1" t="s">
        <v>179</v>
      </c>
      <c r="C18" s="1" t="s">
        <v>173</v>
      </c>
      <c r="D18" s="1" t="s">
        <v>39</v>
      </c>
    </row>
    <row r="19" spans="1:4" x14ac:dyDescent="0.25">
      <c r="A19" s="23" t="s">
        <v>36</v>
      </c>
      <c r="B19" s="13" t="s">
        <v>180</v>
      </c>
      <c r="C19" s="1" t="s">
        <v>174</v>
      </c>
      <c r="D19" s="1" t="s">
        <v>141</v>
      </c>
    </row>
    <row r="20" spans="1:4" s="23" customFormat="1" x14ac:dyDescent="0.25">
      <c r="B20" s="24"/>
      <c r="C20" s="22"/>
    </row>
    <row r="21" spans="1:4" s="23" customFormat="1" x14ac:dyDescent="0.25">
      <c r="A21" s="23" t="s">
        <v>192</v>
      </c>
      <c r="B21" s="24"/>
      <c r="C21" s="22"/>
    </row>
    <row r="22" spans="1:4" x14ac:dyDescent="0.25">
      <c r="A22" t="s">
        <v>7</v>
      </c>
      <c r="B22" s="3" t="s">
        <v>47</v>
      </c>
      <c r="C22" s="3" t="s">
        <v>48</v>
      </c>
      <c r="D22" s="24" t="s">
        <v>195</v>
      </c>
    </row>
    <row r="23" spans="1:4" x14ac:dyDescent="0.25">
      <c r="A23" t="s">
        <v>10</v>
      </c>
      <c r="B23" s="33" t="s">
        <v>117</v>
      </c>
      <c r="C23" s="3" t="s">
        <v>118</v>
      </c>
      <c r="D23" s="24" t="s">
        <v>195</v>
      </c>
    </row>
  </sheetData>
  <mergeCells count="1">
    <mergeCell ref="B1:K1"/>
  </mergeCells>
  <pageMargins left="0.7" right="0.7" top="0.75" bottom="0.75" header="0.3" footer="0.3"/>
  <pageSetup paperSize="9" orientation="portrait" horizontalDpi="4294967293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9</vt:i4>
      </vt:variant>
    </vt:vector>
  </HeadingPairs>
  <TitlesOfParts>
    <vt:vector size="9" baseType="lpstr">
      <vt:lpstr>80 MT</vt:lpstr>
      <vt:lpstr>80 HS</vt:lpstr>
      <vt:lpstr>1000MT</vt:lpstr>
      <vt:lpstr>ALTO</vt:lpstr>
      <vt:lpstr>LUNGO</vt:lpstr>
      <vt:lpstr>VORTEX</vt:lpstr>
      <vt:lpstr>STAFFETTA</vt:lpstr>
      <vt:lpstr>CLASSIFICA RIEPILOGO FINALE</vt:lpstr>
      <vt:lpstr>QUALIFICATI FASE NAZIONALE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pierpaolo</dc:creator>
  <cp:lastModifiedBy>pierpaolo</cp:lastModifiedBy>
  <cp:lastPrinted>2022-04-27T12:19:10Z</cp:lastPrinted>
  <dcterms:created xsi:type="dcterms:W3CDTF">2022-04-22T06:46:17Z</dcterms:created>
  <dcterms:modified xsi:type="dcterms:W3CDTF">2022-05-26T22:06:17Z</dcterms:modified>
</cp:coreProperties>
</file>